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" l="1"/>
  <c r="N64" i="1"/>
  <c r="K62" i="1"/>
  <c r="N61" i="1"/>
  <c r="N60" i="1"/>
  <c r="M60" i="1"/>
  <c r="L60" i="1"/>
  <c r="K60" i="1"/>
  <c r="J60" i="1"/>
  <c r="I60" i="1"/>
  <c r="H60" i="1"/>
  <c r="N43" i="1" l="1"/>
  <c r="K43" i="1"/>
  <c r="N45" i="1"/>
  <c r="N34" i="1"/>
  <c r="N65" i="1" l="1"/>
  <c r="N66" i="1"/>
  <c r="N67" i="1"/>
  <c r="N68" i="1"/>
  <c r="N63" i="1"/>
  <c r="N59" i="1"/>
  <c r="N57" i="1"/>
  <c r="N55" i="1"/>
  <c r="N53" i="1"/>
  <c r="N51" i="1"/>
  <c r="N49" i="1"/>
  <c r="N47" i="1"/>
  <c r="N44" i="1"/>
  <c r="N40" i="1"/>
  <c r="N41" i="1"/>
  <c r="N42" i="1"/>
  <c r="N39" i="1"/>
  <c r="N37" i="1"/>
  <c r="N33" i="1"/>
  <c r="N35" i="1"/>
  <c r="N32" i="1"/>
  <c r="N30" i="1"/>
  <c r="N29" i="1" s="1"/>
  <c r="N21" i="1"/>
  <c r="N19" i="1" s="1"/>
  <c r="N22" i="1"/>
  <c r="N23" i="1"/>
  <c r="N24" i="1"/>
  <c r="N25" i="1"/>
  <c r="N26" i="1"/>
  <c r="N27" i="1"/>
  <c r="N28" i="1"/>
  <c r="N20" i="1"/>
  <c r="N18" i="1"/>
  <c r="N16" i="1" s="1"/>
  <c r="N17" i="1"/>
  <c r="M16" i="1"/>
  <c r="M19" i="1"/>
  <c r="M29" i="1"/>
  <c r="M31" i="1"/>
  <c r="M36" i="1"/>
  <c r="M38" i="1"/>
  <c r="M43" i="1"/>
  <c r="M46" i="1"/>
  <c r="M48" i="1"/>
  <c r="M50" i="1"/>
  <c r="M52" i="1"/>
  <c r="M54" i="1"/>
  <c r="M56" i="1"/>
  <c r="M58" i="1"/>
  <c r="M62" i="1"/>
  <c r="N31" i="1" l="1"/>
  <c r="K16" i="1"/>
  <c r="L43" i="1"/>
  <c r="J43" i="1"/>
  <c r="I43" i="1"/>
  <c r="H43" i="1"/>
  <c r="K19" i="1" l="1"/>
  <c r="H16" i="1"/>
  <c r="I16" i="1"/>
  <c r="J16" i="1"/>
  <c r="L16" i="1"/>
  <c r="H19" i="1"/>
  <c r="I19" i="1"/>
  <c r="J19" i="1"/>
  <c r="L19" i="1"/>
  <c r="H29" i="1"/>
  <c r="I29" i="1"/>
  <c r="J29" i="1"/>
  <c r="K29" i="1"/>
  <c r="L29" i="1"/>
  <c r="H31" i="1"/>
  <c r="I31" i="1"/>
  <c r="J31" i="1"/>
  <c r="L31" i="1"/>
  <c r="J35" i="1"/>
  <c r="H36" i="1"/>
  <c r="I36" i="1"/>
  <c r="J36" i="1"/>
  <c r="K36" i="1"/>
  <c r="L36" i="1"/>
  <c r="N36" i="1"/>
  <c r="H38" i="1"/>
  <c r="I38" i="1"/>
  <c r="J38" i="1"/>
  <c r="K38" i="1"/>
  <c r="L38" i="1"/>
  <c r="N38" i="1"/>
  <c r="H46" i="1"/>
  <c r="I46" i="1"/>
  <c r="J46" i="1"/>
  <c r="K46" i="1"/>
  <c r="L46" i="1"/>
  <c r="N46" i="1"/>
  <c r="H48" i="1"/>
  <c r="I48" i="1"/>
  <c r="J48" i="1"/>
  <c r="K48" i="1"/>
  <c r="L48" i="1"/>
  <c r="N48" i="1"/>
  <c r="H50" i="1"/>
  <c r="I50" i="1"/>
  <c r="J50" i="1"/>
  <c r="K50" i="1"/>
  <c r="L50" i="1"/>
  <c r="N50" i="1"/>
  <c r="H52" i="1"/>
  <c r="I52" i="1"/>
  <c r="J52" i="1"/>
  <c r="K52" i="1"/>
  <c r="L52" i="1"/>
  <c r="N52" i="1"/>
  <c r="H54" i="1"/>
  <c r="I54" i="1"/>
  <c r="J54" i="1"/>
  <c r="K54" i="1"/>
  <c r="L54" i="1"/>
  <c r="N54" i="1"/>
  <c r="H56" i="1"/>
  <c r="I56" i="1"/>
  <c r="J56" i="1"/>
  <c r="K56" i="1"/>
  <c r="L56" i="1"/>
  <c r="N56" i="1"/>
  <c r="H58" i="1"/>
  <c r="I58" i="1"/>
  <c r="J58" i="1"/>
  <c r="K58" i="1"/>
  <c r="L58" i="1"/>
  <c r="N58" i="1"/>
  <c r="I62" i="1"/>
  <c r="L62" i="1"/>
  <c r="H63" i="1"/>
  <c r="H62" i="1" s="1"/>
  <c r="J63" i="1"/>
  <c r="J62" i="1" s="1"/>
  <c r="H66" i="1"/>
  <c r="J67" i="1"/>
  <c r="N62" i="1" l="1"/>
</calcChain>
</file>

<file path=xl/sharedStrings.xml><?xml version="1.0" encoding="utf-8"?>
<sst xmlns="http://schemas.openxmlformats.org/spreadsheetml/2006/main" count="227" uniqueCount="77">
  <si>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</si>
  <si>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</si>
  <si>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</si>
  <si>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</si>
  <si>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</si>
  <si>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</si>
  <si>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</si>
  <si>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</si>
  <si>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</si>
  <si>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</si>
  <si>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 xml:space="preserve">Программа «Развитие культуры в сельском поселении Хатанга» </t>
  </si>
  <si>
    <t>Подпрограмма «Культурное наследие»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</si>
  <si>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</si>
  <si>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Сохранение и эффективное использование культурного наследия коренных малочисленных народов Севера</t>
  </si>
  <si>
    <t>Отдел культуры, молодежной политики и спорта администрации сельского поселения Хатанга</t>
  </si>
  <si>
    <t>03100S4880</t>
  </si>
  <si>
    <t>03100L1440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</si>
  <si>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</si>
  <si>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</si>
  <si>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Мероприятие</t>
  </si>
  <si>
    <t>предоставление услуг культуры населению сельского поселения Хатанга</t>
  </si>
  <si>
    <t>всего расходы, в том числе по ГРБС:</t>
  </si>
  <si>
    <t>х</t>
  </si>
  <si>
    <t>0801</t>
  </si>
  <si>
    <t>0310013110</t>
  </si>
  <si>
    <t xml:space="preserve">Мероприятие </t>
  </si>
  <si>
    <t>Обеспечение деятельности подведомственного учреждения культуры</t>
  </si>
  <si>
    <t>0310013120</t>
  </si>
  <si>
    <t>0310013210</t>
  </si>
  <si>
    <t>0310013220</t>
  </si>
  <si>
    <t>Участие в районных, региональных мероприятиях</t>
  </si>
  <si>
    <t>МП ТДНМР «Культура Таймыра»</t>
  </si>
  <si>
    <t>0310006020</t>
  </si>
  <si>
    <t>Комплектование книжных фондов библиотек</t>
  </si>
  <si>
    <t>0310051440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</si>
  <si>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</si>
  <si>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</si>
  <si>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Организация работы Отдела культуры, молодежной политики и спорта</t>
  </si>
  <si>
    <t>0804</t>
  </si>
  <si>
    <t>0310001030</t>
  </si>
  <si>
    <t>0310001040</t>
  </si>
  <si>
    <t>0310051470</t>
  </si>
  <si>
    <t>0310051480</t>
  </si>
  <si>
    <t>0310010210</t>
  </si>
  <si>
    <t>0310051460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</si>
  <si>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</si>
  <si>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</si>
  <si>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</si>
  <si>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03100R5190</t>
  </si>
  <si>
    <t>03100L5190</t>
  </si>
  <si>
    <t>Софинансирование расходов на комплектование книжных фондов библиотек муниципальных образований красноярского края</t>
  </si>
  <si>
    <t>03100S5190</t>
  </si>
  <si>
    <t>0310010310</t>
  </si>
  <si>
    <t>0310013230</t>
  </si>
  <si>
    <t>0310013240</t>
  </si>
  <si>
    <t>0310006070</t>
  </si>
  <si>
    <t>Средства на повышение размеров оплаты основного и административно-управленческого персонала</t>
  </si>
  <si>
    <t>0310001321</t>
  </si>
  <si>
    <t>Расходы на повышение размеров оплаты труда работников бюджетной сферы Красноярского края с 1 января 2018 года на 4 процента</t>
  </si>
  <si>
    <t>0310010470</t>
  </si>
  <si>
    <t>Приложение № 4</t>
  </si>
  <si>
    <t>Софинансирование комплектования библиотечных фондов библиотек поселения</t>
  </si>
  <si>
    <t>Комплектование библиотечных фондов библиотек поселения</t>
  </si>
  <si>
    <t xml:space="preserve"> к Подпрограмме «Культурное наследие", </t>
  </si>
  <si>
    <t>0310013250</t>
  </si>
  <si>
    <t>0310013260</t>
  </si>
  <si>
    <t>0310010400</t>
  </si>
  <si>
    <t>03100L4670</t>
  </si>
  <si>
    <t>0310055190</t>
  </si>
  <si>
    <t>Поддержка искусства и народного творчества государственной программы "Развитие культуры и туризма"</t>
  </si>
  <si>
    <t>03100S4810</t>
  </si>
  <si>
    <t>Софинансирование за счет средств сестного бюджета</t>
  </si>
  <si>
    <t>Приобретение лыжных комплектов для проведения ежегодного всероссийского лыжного забега "Лыжня России" в поселках сельского поселения</t>
  </si>
  <si>
    <t>1101</t>
  </si>
  <si>
    <t>0310013300</t>
  </si>
  <si>
    <t xml:space="preserve">к Постановлению администрации сельского </t>
  </si>
  <si>
    <t xml:space="preserve">                                                 поселения Хатанга от 04.10.2019 г. № 154-П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</si>
</sst>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" fontId="3" fillId="0" borderId="22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0" fontId="3" fillId="2" borderId="0" xfId="0" applyFont="1" applyFill="1" applyAlignment="1">
      <alignment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4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24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"/>
  <sheetViews>
    <sheetView tabSelected="1" workbookViewId="0">
      <selection activeCell="T9" sqref="T9"/>
    </sheetView>
  </sheetViews>
  <sheetFormatPr defaultRowHeight="15" x14ac:dyDescent="0.25"/>
  <cols>
    <col min="1" max="1" width="15.42578125" customWidth="1"/>
    <col min="2" max="2" width="19.5703125" customWidth="1"/>
    <col min="3" max="3" width="21" customWidth="1"/>
    <col min="4" max="4" width="7" customWidth="1"/>
    <col min="5" max="5" width="7.140625" style="3" customWidth="1"/>
    <col min="6" max="6" width="11.28515625" style="3" customWidth="1"/>
    <col min="7" max="7" width="7" customWidth="1"/>
    <col min="8" max="8" width="10" style="4" customWidth="1"/>
    <col min="9" max="9" width="10.5703125" style="4" customWidth="1"/>
    <col min="10" max="10" width="11" style="4" customWidth="1"/>
    <col min="11" max="11" width="10.140625" style="58" customWidth="1"/>
    <col min="12" max="13" width="10.85546875" style="4" customWidth="1"/>
    <col min="14" max="14" width="10" style="4" customWidth="1"/>
    <col min="15" max="15" width="27.42578125" customWidth="1"/>
    <col min="18" max="18" width="10" bestFit="1" customWidth="1"/>
    <col min="19" max="19" width="10.7109375" customWidth="1"/>
    <col min="20" max="20" width="13" customWidth="1"/>
    <col min="21" max="21" width="12.28515625" customWidth="1"/>
  </cols>
  <sheetData>
    <row r="1" spans="1:21" x14ac:dyDescent="0.25">
      <c r="L1" s="89" t="s">
        <v>60</v>
      </c>
      <c r="M1" s="89"/>
      <c r="N1" s="89"/>
      <c r="O1" s="89"/>
    </row>
    <row r="2" spans="1:2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59"/>
      <c r="L2" s="37"/>
      <c r="M2" s="37"/>
      <c r="N2" s="37"/>
      <c r="O2" s="32" t="s">
        <v>63</v>
      </c>
    </row>
    <row r="3" spans="1:21" x14ac:dyDescent="0.25">
      <c r="A3" s="1"/>
      <c r="I3" s="37"/>
      <c r="J3" s="102" t="s">
        <v>75</v>
      </c>
      <c r="K3" s="102"/>
      <c r="L3" s="102"/>
      <c r="M3" s="102"/>
      <c r="N3" s="102"/>
      <c r="O3" s="102"/>
    </row>
    <row r="4" spans="1:21" x14ac:dyDescent="0.25">
      <c r="I4" s="37"/>
      <c r="J4" s="37"/>
      <c r="K4" s="59"/>
      <c r="L4" s="106" t="s">
        <v>76</v>
      </c>
      <c r="M4" s="106"/>
      <c r="N4" s="106"/>
      <c r="O4" s="106"/>
    </row>
    <row r="5" spans="1:21" ht="15.75" x14ac:dyDescent="0.25">
      <c r="A5" s="2"/>
    </row>
    <row r="6" spans="1:21" ht="15.75" x14ac:dyDescent="0.25">
      <c r="A6" s="2"/>
    </row>
    <row r="7" spans="1:21" ht="15.75" x14ac:dyDescent="0.25">
      <c r="A7" s="90" t="s">
        <v>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21" ht="15.75" x14ac:dyDescent="0.25">
      <c r="A8" s="2"/>
    </row>
    <row r="9" spans="1:21" ht="16.5" thickBot="1" x14ac:dyDescent="0.3">
      <c r="A9" s="2"/>
    </row>
    <row r="10" spans="1:21" ht="61.5" customHeight="1" x14ac:dyDescent="0.25">
      <c r="A10" s="91" t="s">
        <v>1</v>
      </c>
      <c r="B10" s="92"/>
      <c r="C10" s="95" t="s">
        <v>2</v>
      </c>
      <c r="D10" s="97" t="s">
        <v>3</v>
      </c>
      <c r="E10" s="97"/>
      <c r="F10" s="97"/>
      <c r="G10" s="97"/>
      <c r="H10" s="98" t="s">
        <v>4</v>
      </c>
      <c r="I10" s="98"/>
      <c r="J10" s="98"/>
      <c r="K10" s="98"/>
      <c r="L10" s="98"/>
      <c r="M10" s="98"/>
      <c r="N10" s="98"/>
      <c r="O10" s="17" t="s">
        <v>5</v>
      </c>
    </row>
    <row r="11" spans="1:21" ht="26.25" thickBot="1" x14ac:dyDescent="0.3">
      <c r="A11" s="93"/>
      <c r="B11" s="94"/>
      <c r="C11" s="96"/>
      <c r="D11" s="11" t="s">
        <v>2</v>
      </c>
      <c r="E11" s="12" t="s">
        <v>6</v>
      </c>
      <c r="F11" s="12" t="s">
        <v>7</v>
      </c>
      <c r="G11" s="11" t="s">
        <v>8</v>
      </c>
      <c r="H11" s="18">
        <v>2016</v>
      </c>
      <c r="I11" s="18">
        <v>2017</v>
      </c>
      <c r="J11" s="18">
        <v>2018</v>
      </c>
      <c r="K11" s="60">
        <v>2019</v>
      </c>
      <c r="L11" s="18">
        <v>2020</v>
      </c>
      <c r="M11" s="18">
        <v>2021</v>
      </c>
      <c r="N11" s="19" t="s">
        <v>9</v>
      </c>
      <c r="O11" s="20"/>
    </row>
    <row r="12" spans="1:21" x14ac:dyDescent="0.25">
      <c r="A12" s="99" t="s">
        <v>10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</row>
    <row r="13" spans="1:21" x14ac:dyDescent="0.25">
      <c r="A13" s="75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7"/>
    </row>
    <row r="14" spans="1:21" x14ac:dyDescent="0.25">
      <c r="A14" s="75" t="s">
        <v>12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7"/>
    </row>
    <row r="15" spans="1:21" ht="15.75" thickBot="1" x14ac:dyDescent="0.3">
      <c r="A15" s="78" t="s">
        <v>13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0"/>
    </row>
    <row r="16" spans="1:21" ht="27" customHeight="1" x14ac:dyDescent="0.25">
      <c r="A16" s="81" t="s">
        <v>19</v>
      </c>
      <c r="B16" s="68" t="s">
        <v>20</v>
      </c>
      <c r="C16" s="43" t="s">
        <v>21</v>
      </c>
      <c r="D16" s="40" t="s">
        <v>22</v>
      </c>
      <c r="E16" s="8" t="s">
        <v>22</v>
      </c>
      <c r="F16" s="8" t="s">
        <v>22</v>
      </c>
      <c r="G16" s="40" t="s">
        <v>22</v>
      </c>
      <c r="H16" s="41">
        <f t="shared" ref="H16" si="0">SUM(H18)</f>
        <v>100148.13</v>
      </c>
      <c r="I16" s="41">
        <f t="shared" ref="I16:N16" si="1">SUM(I17:I18)</f>
        <v>101846.63915</v>
      </c>
      <c r="J16" s="41">
        <f t="shared" si="1"/>
        <v>119700.53485</v>
      </c>
      <c r="K16" s="61">
        <f t="shared" si="1"/>
        <v>123365.76128999999</v>
      </c>
      <c r="L16" s="41">
        <f t="shared" si="1"/>
        <v>124977.43</v>
      </c>
      <c r="M16" s="48">
        <f t="shared" si="1"/>
        <v>124977.43</v>
      </c>
      <c r="N16" s="41">
        <f t="shared" si="1"/>
        <v>695015.92529000004</v>
      </c>
      <c r="O16" s="16"/>
      <c r="R16" s="4"/>
      <c r="S16" s="4"/>
      <c r="T16" s="4"/>
      <c r="U16" s="4"/>
    </row>
    <row r="17" spans="1:21" ht="27" customHeight="1" x14ac:dyDescent="0.25">
      <c r="A17" s="82"/>
      <c r="B17" s="70"/>
      <c r="C17" s="45" t="s">
        <v>14</v>
      </c>
      <c r="D17" s="7">
        <v>557</v>
      </c>
      <c r="E17" s="5" t="s">
        <v>23</v>
      </c>
      <c r="F17" s="5" t="s">
        <v>55</v>
      </c>
      <c r="G17" s="7">
        <v>610</v>
      </c>
      <c r="H17" s="6">
        <v>0</v>
      </c>
      <c r="I17" s="6">
        <v>0</v>
      </c>
      <c r="J17" s="6">
        <v>18831.494999999999</v>
      </c>
      <c r="K17" s="62">
        <v>19512.466</v>
      </c>
      <c r="L17" s="6">
        <v>0</v>
      </c>
      <c r="M17" s="6">
        <v>0</v>
      </c>
      <c r="N17" s="10">
        <f>SUM(H17:M17)</f>
        <v>38343.960999999996</v>
      </c>
      <c r="O17" s="28"/>
      <c r="R17" s="4"/>
      <c r="S17" s="4"/>
      <c r="T17" s="4"/>
      <c r="U17" s="4"/>
    </row>
    <row r="18" spans="1:21" ht="68.25" customHeight="1" thickBot="1" x14ac:dyDescent="0.3">
      <c r="A18" s="83"/>
      <c r="B18" s="69"/>
      <c r="C18" s="29" t="s">
        <v>14</v>
      </c>
      <c r="D18" s="39">
        <v>557</v>
      </c>
      <c r="E18" s="30" t="s">
        <v>23</v>
      </c>
      <c r="F18" s="30" t="s">
        <v>24</v>
      </c>
      <c r="G18" s="39">
        <v>610</v>
      </c>
      <c r="H18" s="31">
        <v>100148.13</v>
      </c>
      <c r="I18" s="31">
        <v>101846.63915</v>
      </c>
      <c r="J18" s="31">
        <v>100869.03985</v>
      </c>
      <c r="K18" s="63">
        <v>103853.29528999999</v>
      </c>
      <c r="L18" s="31">
        <v>124977.43</v>
      </c>
      <c r="M18" s="31">
        <v>124977.43</v>
      </c>
      <c r="N18" s="10">
        <f>SUM(H18:M18)</f>
        <v>656671.96429000003</v>
      </c>
      <c r="O18" s="14"/>
    </row>
    <row r="19" spans="1:21" ht="26.25" customHeight="1" x14ac:dyDescent="0.25">
      <c r="A19" s="81" t="s">
        <v>25</v>
      </c>
      <c r="B19" s="68" t="s">
        <v>26</v>
      </c>
      <c r="C19" s="42" t="s">
        <v>21</v>
      </c>
      <c r="D19" s="40" t="s">
        <v>22</v>
      </c>
      <c r="E19" s="8" t="s">
        <v>22</v>
      </c>
      <c r="F19" s="8" t="s">
        <v>22</v>
      </c>
      <c r="G19" s="40" t="s">
        <v>22</v>
      </c>
      <c r="H19" s="41">
        <f t="shared" ref="H19:L19" si="2">SUM(H20:H28)</f>
        <v>5179.8999999999996</v>
      </c>
      <c r="I19" s="41">
        <f t="shared" si="2"/>
        <v>2167.5510300000001</v>
      </c>
      <c r="J19" s="41">
        <f t="shared" si="2"/>
        <v>4931.7730000000001</v>
      </c>
      <c r="K19" s="61">
        <f>SUM(K20:K28)+0.01</f>
        <v>4919.26</v>
      </c>
      <c r="L19" s="41">
        <f t="shared" si="2"/>
        <v>400</v>
      </c>
      <c r="M19" s="48">
        <f t="shared" ref="M19" si="3">SUM(M20:M28)</f>
        <v>400</v>
      </c>
      <c r="N19" s="41">
        <f>SUM(N20:N28)+0.01</f>
        <v>17998.48403</v>
      </c>
      <c r="O19" s="9"/>
    </row>
    <row r="20" spans="1:21" ht="15" customHeight="1" x14ac:dyDescent="0.25">
      <c r="A20" s="82"/>
      <c r="B20" s="70"/>
      <c r="C20" s="84" t="s">
        <v>14</v>
      </c>
      <c r="D20" s="7">
        <v>557</v>
      </c>
      <c r="E20" s="5" t="s">
        <v>23</v>
      </c>
      <c r="F20" s="5" t="s">
        <v>52</v>
      </c>
      <c r="G20" s="7">
        <v>610</v>
      </c>
      <c r="H20" s="6">
        <v>110.3</v>
      </c>
      <c r="I20" s="6">
        <v>150.87700000000001</v>
      </c>
      <c r="J20" s="6">
        <v>70.399000000000001</v>
      </c>
      <c r="K20" s="62">
        <v>0</v>
      </c>
      <c r="L20" s="6">
        <v>0</v>
      </c>
      <c r="M20" s="6">
        <v>0</v>
      </c>
      <c r="N20" s="6">
        <f>SUM(H20:M20)</f>
        <v>331.57600000000002</v>
      </c>
      <c r="O20" s="10"/>
    </row>
    <row r="21" spans="1:21" ht="15" customHeight="1" x14ac:dyDescent="0.25">
      <c r="A21" s="82"/>
      <c r="B21" s="70"/>
      <c r="C21" s="70"/>
      <c r="D21" s="7">
        <v>557</v>
      </c>
      <c r="E21" s="5" t="s">
        <v>23</v>
      </c>
      <c r="F21" s="5" t="s">
        <v>27</v>
      </c>
      <c r="G21" s="7">
        <v>610</v>
      </c>
      <c r="H21" s="6">
        <v>530</v>
      </c>
      <c r="I21" s="6">
        <v>752.48699999999997</v>
      </c>
      <c r="J21" s="6">
        <v>2206.5239999999999</v>
      </c>
      <c r="K21" s="62">
        <v>400</v>
      </c>
      <c r="L21" s="6">
        <v>400</v>
      </c>
      <c r="M21" s="6">
        <v>400</v>
      </c>
      <c r="N21" s="6">
        <f t="shared" ref="N21:N28" si="4">SUM(H21:M21)</f>
        <v>4689.0110000000004</v>
      </c>
      <c r="O21" s="10"/>
    </row>
    <row r="22" spans="1:21" ht="15" customHeight="1" x14ac:dyDescent="0.25">
      <c r="A22" s="82"/>
      <c r="B22" s="70"/>
      <c r="C22" s="70"/>
      <c r="D22" s="7">
        <v>557</v>
      </c>
      <c r="E22" s="5" t="s">
        <v>23</v>
      </c>
      <c r="F22" s="5" t="s">
        <v>28</v>
      </c>
      <c r="G22" s="7">
        <v>610</v>
      </c>
      <c r="H22" s="6">
        <v>4317.1899999999996</v>
      </c>
      <c r="I22" s="6">
        <v>1087.18703</v>
      </c>
      <c r="J22" s="6">
        <v>0</v>
      </c>
      <c r="K22" s="62">
        <v>0</v>
      </c>
      <c r="L22" s="6">
        <v>0</v>
      </c>
      <c r="M22" s="6">
        <v>0</v>
      </c>
      <c r="N22" s="6">
        <f t="shared" si="4"/>
        <v>5404.3770299999996</v>
      </c>
      <c r="O22" s="10"/>
    </row>
    <row r="23" spans="1:21" ht="15" customHeight="1" x14ac:dyDescent="0.25">
      <c r="A23" s="82"/>
      <c r="B23" s="70"/>
      <c r="C23" s="70"/>
      <c r="D23" s="7">
        <v>557</v>
      </c>
      <c r="E23" s="5" t="s">
        <v>23</v>
      </c>
      <c r="F23" s="5" t="s">
        <v>29</v>
      </c>
      <c r="G23" s="7">
        <v>610</v>
      </c>
      <c r="H23" s="6">
        <v>222.41</v>
      </c>
      <c r="I23" s="6">
        <v>177</v>
      </c>
      <c r="J23" s="6">
        <v>0</v>
      </c>
      <c r="K23" s="62">
        <v>0</v>
      </c>
      <c r="L23" s="6">
        <v>0</v>
      </c>
      <c r="M23" s="6">
        <v>0</v>
      </c>
      <c r="N23" s="6">
        <f t="shared" si="4"/>
        <v>399.40999999999997</v>
      </c>
      <c r="O23" s="27"/>
    </row>
    <row r="24" spans="1:21" ht="15" customHeight="1" x14ac:dyDescent="0.25">
      <c r="A24" s="82"/>
      <c r="B24" s="70"/>
      <c r="C24" s="70"/>
      <c r="D24" s="7">
        <v>557</v>
      </c>
      <c r="E24" s="5" t="s">
        <v>23</v>
      </c>
      <c r="F24" s="5" t="s">
        <v>53</v>
      </c>
      <c r="G24" s="7">
        <v>610</v>
      </c>
      <c r="H24" s="6">
        <v>0</v>
      </c>
      <c r="I24" s="6">
        <v>0</v>
      </c>
      <c r="J24" s="6">
        <v>645.32000000000005</v>
      </c>
      <c r="K24" s="62">
        <v>0</v>
      </c>
      <c r="L24" s="6">
        <v>0</v>
      </c>
      <c r="M24" s="6">
        <v>0</v>
      </c>
      <c r="N24" s="6">
        <f t="shared" si="4"/>
        <v>645.32000000000005</v>
      </c>
      <c r="O24" s="27"/>
    </row>
    <row r="25" spans="1:21" ht="15" customHeight="1" x14ac:dyDescent="0.25">
      <c r="A25" s="82"/>
      <c r="B25" s="70"/>
      <c r="C25" s="70"/>
      <c r="D25" s="7">
        <v>557</v>
      </c>
      <c r="E25" s="5" t="s">
        <v>23</v>
      </c>
      <c r="F25" s="5" t="s">
        <v>54</v>
      </c>
      <c r="G25" s="7">
        <v>610</v>
      </c>
      <c r="H25" s="6">
        <v>0</v>
      </c>
      <c r="I25" s="6">
        <v>0</v>
      </c>
      <c r="J25" s="6">
        <v>2009.53</v>
      </c>
      <c r="K25" s="62">
        <v>0</v>
      </c>
      <c r="L25" s="6">
        <v>0</v>
      </c>
      <c r="M25" s="6">
        <v>0</v>
      </c>
      <c r="N25" s="6">
        <f t="shared" si="4"/>
        <v>2009.53</v>
      </c>
      <c r="O25" s="27"/>
    </row>
    <row r="26" spans="1:21" ht="15" customHeight="1" x14ac:dyDescent="0.25">
      <c r="A26" s="82"/>
      <c r="B26" s="70"/>
      <c r="C26" s="70"/>
      <c r="D26" s="7">
        <v>557</v>
      </c>
      <c r="E26" s="5" t="s">
        <v>23</v>
      </c>
      <c r="F26" s="5" t="s">
        <v>64</v>
      </c>
      <c r="G26" s="7">
        <v>610</v>
      </c>
      <c r="H26" s="6">
        <v>0</v>
      </c>
      <c r="I26" s="6">
        <v>0</v>
      </c>
      <c r="J26" s="6">
        <v>0</v>
      </c>
      <c r="K26" s="62">
        <v>728.37</v>
      </c>
      <c r="L26" s="6">
        <v>0</v>
      </c>
      <c r="M26" s="6">
        <v>0</v>
      </c>
      <c r="N26" s="6">
        <f t="shared" si="4"/>
        <v>728.37</v>
      </c>
      <c r="O26" s="27"/>
    </row>
    <row r="27" spans="1:21" ht="15" customHeight="1" x14ac:dyDescent="0.25">
      <c r="A27" s="82"/>
      <c r="B27" s="70"/>
      <c r="C27" s="70"/>
      <c r="D27" s="7">
        <v>557</v>
      </c>
      <c r="E27" s="5" t="s">
        <v>23</v>
      </c>
      <c r="F27" s="5" t="s">
        <v>65</v>
      </c>
      <c r="G27" s="7">
        <v>610</v>
      </c>
      <c r="H27" s="6">
        <v>0</v>
      </c>
      <c r="I27" s="6">
        <v>0</v>
      </c>
      <c r="J27" s="6">
        <v>0</v>
      </c>
      <c r="K27" s="62">
        <v>2474.91</v>
      </c>
      <c r="L27" s="6">
        <v>0</v>
      </c>
      <c r="M27" s="6">
        <v>0</v>
      </c>
      <c r="N27" s="6">
        <f t="shared" si="4"/>
        <v>2474.91</v>
      </c>
      <c r="O27" s="27"/>
    </row>
    <row r="28" spans="1:21" ht="15" customHeight="1" thickBot="1" x14ac:dyDescent="0.3">
      <c r="A28" s="83"/>
      <c r="B28" s="69"/>
      <c r="C28" s="69"/>
      <c r="D28" s="39">
        <v>557</v>
      </c>
      <c r="E28" s="30" t="s">
        <v>23</v>
      </c>
      <c r="F28" s="30" t="s">
        <v>67</v>
      </c>
      <c r="G28" s="39">
        <v>610</v>
      </c>
      <c r="H28" s="31">
        <v>0</v>
      </c>
      <c r="I28" s="31">
        <v>0</v>
      </c>
      <c r="J28" s="31">
        <v>0</v>
      </c>
      <c r="K28" s="63">
        <v>1315.97</v>
      </c>
      <c r="L28" s="31">
        <v>0</v>
      </c>
      <c r="M28" s="31">
        <v>0</v>
      </c>
      <c r="N28" s="6">
        <f t="shared" si="4"/>
        <v>1315.97</v>
      </c>
      <c r="O28" s="27"/>
    </row>
    <row r="29" spans="1:21" ht="27.75" customHeight="1" x14ac:dyDescent="0.25">
      <c r="A29" s="81" t="s">
        <v>25</v>
      </c>
      <c r="B29" s="23" t="s">
        <v>30</v>
      </c>
      <c r="C29" s="42" t="s">
        <v>21</v>
      </c>
      <c r="D29" s="40" t="s">
        <v>22</v>
      </c>
      <c r="E29" s="8" t="s">
        <v>22</v>
      </c>
      <c r="F29" s="8" t="s">
        <v>22</v>
      </c>
      <c r="G29" s="40" t="s">
        <v>22</v>
      </c>
      <c r="H29" s="41">
        <f t="shared" ref="H29:M29" si="5">SUM(H30:H30)</f>
        <v>759.86</v>
      </c>
      <c r="I29" s="41">
        <f t="shared" si="5"/>
        <v>279.58</v>
      </c>
      <c r="J29" s="41">
        <f t="shared" si="5"/>
        <v>331.4</v>
      </c>
      <c r="K29" s="61">
        <f t="shared" si="5"/>
        <v>469.2</v>
      </c>
      <c r="L29" s="41">
        <f t="shared" si="5"/>
        <v>0</v>
      </c>
      <c r="M29" s="48">
        <f t="shared" si="5"/>
        <v>0</v>
      </c>
      <c r="N29" s="41">
        <f>SUM(N30:N30)</f>
        <v>1840.0400000000002</v>
      </c>
      <c r="O29" s="9"/>
    </row>
    <row r="30" spans="1:21" ht="33" customHeight="1" thickBot="1" x14ac:dyDescent="0.3">
      <c r="A30" s="83"/>
      <c r="B30" s="24" t="s">
        <v>31</v>
      </c>
      <c r="C30" s="44"/>
      <c r="D30" s="11">
        <v>557</v>
      </c>
      <c r="E30" s="12" t="s">
        <v>23</v>
      </c>
      <c r="F30" s="12" t="s">
        <v>32</v>
      </c>
      <c r="G30" s="11">
        <v>610</v>
      </c>
      <c r="H30" s="13">
        <v>759.86</v>
      </c>
      <c r="I30" s="26">
        <v>279.58</v>
      </c>
      <c r="J30" s="26">
        <v>331.4</v>
      </c>
      <c r="K30" s="64">
        <v>469.2</v>
      </c>
      <c r="L30" s="26">
        <v>0</v>
      </c>
      <c r="M30" s="26">
        <v>0</v>
      </c>
      <c r="N30" s="13">
        <f>SUM(H30:M30)</f>
        <v>1840.0400000000002</v>
      </c>
      <c r="O30" s="14"/>
    </row>
    <row r="31" spans="1:21" ht="25.5" x14ac:dyDescent="0.25">
      <c r="A31" s="103" t="s">
        <v>25</v>
      </c>
      <c r="B31" s="25" t="s">
        <v>47</v>
      </c>
      <c r="C31" s="42" t="s">
        <v>21</v>
      </c>
      <c r="D31" s="40" t="s">
        <v>22</v>
      </c>
      <c r="E31" s="8" t="s">
        <v>22</v>
      </c>
      <c r="F31" s="8" t="s">
        <v>22</v>
      </c>
      <c r="G31" s="40" t="s">
        <v>22</v>
      </c>
      <c r="H31" s="41">
        <f t="shared" ref="H31:J31" si="6">SUM(H33:H35)</f>
        <v>0</v>
      </c>
      <c r="I31" s="41">
        <f t="shared" si="6"/>
        <v>147.31</v>
      </c>
      <c r="J31" s="41">
        <f t="shared" si="6"/>
        <v>181.22586000000001</v>
      </c>
      <c r="K31" s="61">
        <f>SUM(K32:K35)-0.01</f>
        <v>33.385000000000005</v>
      </c>
      <c r="L31" s="41">
        <f t="shared" ref="L31" si="7">SUM(L33:L35)</f>
        <v>0</v>
      </c>
      <c r="M31" s="48">
        <f t="shared" ref="M31" si="8">SUM(M33:M35)</f>
        <v>0</v>
      </c>
      <c r="N31" s="41">
        <f>SUM(N32:N35)</f>
        <v>361.93086</v>
      </c>
      <c r="O31" s="22"/>
    </row>
    <row r="32" spans="1:21" ht="15" customHeight="1" x14ac:dyDescent="0.25">
      <c r="A32" s="104"/>
      <c r="B32" s="70" t="s">
        <v>62</v>
      </c>
      <c r="C32" s="72" t="s">
        <v>14</v>
      </c>
      <c r="D32" s="7">
        <v>557</v>
      </c>
      <c r="E32" s="5" t="s">
        <v>23</v>
      </c>
      <c r="F32" s="5" t="s">
        <v>68</v>
      </c>
      <c r="G32" s="7">
        <v>244</v>
      </c>
      <c r="H32" s="6">
        <v>0</v>
      </c>
      <c r="I32" s="6">
        <v>0</v>
      </c>
      <c r="J32" s="6">
        <v>0</v>
      </c>
      <c r="K32" s="62">
        <v>7.3849999999999998</v>
      </c>
      <c r="L32" s="6">
        <v>0</v>
      </c>
      <c r="M32" s="6">
        <v>0</v>
      </c>
      <c r="N32" s="6">
        <f>SUM(H32:M32)</f>
        <v>7.3849999999999998</v>
      </c>
      <c r="O32" s="52"/>
    </row>
    <row r="33" spans="1:15" ht="21" customHeight="1" x14ac:dyDescent="0.25">
      <c r="A33" s="104"/>
      <c r="B33" s="70"/>
      <c r="C33" s="73"/>
      <c r="D33" s="7">
        <v>557</v>
      </c>
      <c r="E33" s="5" t="s">
        <v>23</v>
      </c>
      <c r="F33" s="5" t="s">
        <v>48</v>
      </c>
      <c r="G33" s="7">
        <v>244</v>
      </c>
      <c r="H33" s="6">
        <v>0</v>
      </c>
      <c r="I33" s="6">
        <v>144.69</v>
      </c>
      <c r="J33" s="6">
        <v>145.83552</v>
      </c>
      <c r="K33" s="62">
        <v>0</v>
      </c>
      <c r="L33" s="6">
        <v>0</v>
      </c>
      <c r="M33" s="6">
        <v>0</v>
      </c>
      <c r="N33" s="6">
        <f t="shared" ref="N33:N35" si="9">SUM(H33:M33)</f>
        <v>290.52552000000003</v>
      </c>
      <c r="O33" s="10"/>
    </row>
    <row r="34" spans="1:15" ht="26.25" customHeight="1" x14ac:dyDescent="0.25">
      <c r="A34" s="104"/>
      <c r="B34" s="71"/>
      <c r="C34" s="74"/>
      <c r="D34" s="7">
        <v>557</v>
      </c>
      <c r="E34" s="5" t="s">
        <v>23</v>
      </c>
      <c r="F34" s="5" t="s">
        <v>49</v>
      </c>
      <c r="G34" s="7">
        <v>244</v>
      </c>
      <c r="H34" s="6">
        <v>0</v>
      </c>
      <c r="I34" s="6">
        <v>0</v>
      </c>
      <c r="J34" s="6">
        <v>0</v>
      </c>
      <c r="K34" s="62">
        <v>19.52</v>
      </c>
      <c r="L34" s="6">
        <v>0</v>
      </c>
      <c r="M34" s="6">
        <v>0</v>
      </c>
      <c r="N34" s="6">
        <f t="shared" ref="N34" si="10">SUM(H34:M34)</f>
        <v>19.52</v>
      </c>
      <c r="O34" s="27"/>
    </row>
    <row r="35" spans="1:15" ht="64.5" thickBot="1" x14ac:dyDescent="0.3">
      <c r="A35" s="105"/>
      <c r="B35" s="24" t="s">
        <v>61</v>
      </c>
      <c r="C35" s="15" t="s">
        <v>14</v>
      </c>
      <c r="D35" s="11">
        <v>557</v>
      </c>
      <c r="E35" s="12" t="s">
        <v>23</v>
      </c>
      <c r="F35" s="12" t="s">
        <v>49</v>
      </c>
      <c r="G35" s="11">
        <v>610</v>
      </c>
      <c r="H35" s="13">
        <v>0</v>
      </c>
      <c r="I35" s="13">
        <v>2.62</v>
      </c>
      <c r="J35" s="38">
        <f>0.855+34.53534</f>
        <v>35.390339999999995</v>
      </c>
      <c r="K35" s="65">
        <v>6.49</v>
      </c>
      <c r="L35" s="38">
        <v>0</v>
      </c>
      <c r="M35" s="38">
        <v>0</v>
      </c>
      <c r="N35" s="6">
        <f t="shared" si="9"/>
        <v>44.500339999999994</v>
      </c>
      <c r="O35" s="14"/>
    </row>
    <row r="36" spans="1:15" ht="25.5" customHeight="1" x14ac:dyDescent="0.25">
      <c r="A36" s="103" t="s">
        <v>19</v>
      </c>
      <c r="B36" s="68" t="s">
        <v>50</v>
      </c>
      <c r="C36" s="42" t="s">
        <v>21</v>
      </c>
      <c r="D36" s="40" t="s">
        <v>22</v>
      </c>
      <c r="E36" s="8" t="s">
        <v>22</v>
      </c>
      <c r="F36" s="8" t="s">
        <v>22</v>
      </c>
      <c r="G36" s="40" t="s">
        <v>22</v>
      </c>
      <c r="H36" s="41">
        <f t="shared" ref="H36:N36" si="11">SUM(H37)</f>
        <v>0</v>
      </c>
      <c r="I36" s="41">
        <f t="shared" si="11"/>
        <v>35.31</v>
      </c>
      <c r="J36" s="41">
        <f t="shared" si="11"/>
        <v>0</v>
      </c>
      <c r="K36" s="61">
        <f t="shared" si="11"/>
        <v>0</v>
      </c>
      <c r="L36" s="41">
        <f t="shared" si="11"/>
        <v>0</v>
      </c>
      <c r="M36" s="48">
        <f t="shared" si="11"/>
        <v>0</v>
      </c>
      <c r="N36" s="41">
        <f t="shared" si="11"/>
        <v>35.31</v>
      </c>
      <c r="O36" s="22"/>
    </row>
    <row r="37" spans="1:15" ht="26.25" customHeight="1" thickBot="1" x14ac:dyDescent="0.3">
      <c r="A37" s="105"/>
      <c r="B37" s="69"/>
      <c r="C37" s="15" t="s">
        <v>14</v>
      </c>
      <c r="D37" s="11">
        <v>557</v>
      </c>
      <c r="E37" s="12" t="s">
        <v>23</v>
      </c>
      <c r="F37" s="12" t="s">
        <v>51</v>
      </c>
      <c r="G37" s="11">
        <v>612</v>
      </c>
      <c r="H37" s="13">
        <v>0</v>
      </c>
      <c r="I37" s="13">
        <v>35.31</v>
      </c>
      <c r="J37" s="13">
        <v>0</v>
      </c>
      <c r="K37" s="65">
        <v>0</v>
      </c>
      <c r="L37" s="13">
        <v>0</v>
      </c>
      <c r="M37" s="13">
        <v>0</v>
      </c>
      <c r="N37" s="13">
        <f>SUM(H37:M37)</f>
        <v>35.31</v>
      </c>
      <c r="O37" s="14"/>
    </row>
    <row r="38" spans="1:15" ht="27" customHeight="1" x14ac:dyDescent="0.25">
      <c r="A38" s="81" t="s">
        <v>25</v>
      </c>
      <c r="B38" s="68" t="s">
        <v>33</v>
      </c>
      <c r="C38" s="42" t="s">
        <v>21</v>
      </c>
      <c r="D38" s="42" t="s">
        <v>22</v>
      </c>
      <c r="E38" s="21" t="s">
        <v>22</v>
      </c>
      <c r="F38" s="21" t="s">
        <v>22</v>
      </c>
      <c r="G38" s="42" t="s">
        <v>22</v>
      </c>
      <c r="H38" s="41">
        <f t="shared" ref="H38:J38" si="12">SUM(H39:H42)</f>
        <v>180.75</v>
      </c>
      <c r="I38" s="41">
        <f t="shared" si="12"/>
        <v>0</v>
      </c>
      <c r="J38" s="41">
        <f t="shared" si="12"/>
        <v>0</v>
      </c>
      <c r="K38" s="61">
        <f t="shared" ref="K38:N38" si="13">SUM(K39:K42)</f>
        <v>153.07999999999998</v>
      </c>
      <c r="L38" s="41">
        <f t="shared" si="13"/>
        <v>0</v>
      </c>
      <c r="M38" s="48">
        <f t="shared" ref="M38" si="14">SUM(M39:M42)</f>
        <v>0</v>
      </c>
      <c r="N38" s="41">
        <f t="shared" si="13"/>
        <v>333.83</v>
      </c>
      <c r="O38" s="9"/>
    </row>
    <row r="39" spans="1:15" ht="15" customHeight="1" x14ac:dyDescent="0.25">
      <c r="A39" s="82"/>
      <c r="B39" s="70"/>
      <c r="C39" s="84" t="s">
        <v>14</v>
      </c>
      <c r="D39" s="7">
        <v>557</v>
      </c>
      <c r="E39" s="5" t="s">
        <v>23</v>
      </c>
      <c r="F39" s="5" t="s">
        <v>15</v>
      </c>
      <c r="G39" s="7">
        <v>610</v>
      </c>
      <c r="H39" s="6">
        <v>137</v>
      </c>
      <c r="I39" s="6">
        <v>0</v>
      </c>
      <c r="J39" s="6">
        <v>0</v>
      </c>
      <c r="K39" s="62">
        <v>118.64</v>
      </c>
      <c r="L39" s="6">
        <v>0</v>
      </c>
      <c r="M39" s="6">
        <v>0</v>
      </c>
      <c r="N39" s="6">
        <f>SUM(H39:M39)</f>
        <v>255.64</v>
      </c>
      <c r="O39" s="10"/>
    </row>
    <row r="40" spans="1:15" ht="15" customHeight="1" x14ac:dyDescent="0.25">
      <c r="A40" s="82"/>
      <c r="B40" s="70"/>
      <c r="C40" s="70"/>
      <c r="D40" s="7">
        <v>557</v>
      </c>
      <c r="E40" s="5" t="s">
        <v>23</v>
      </c>
      <c r="F40" s="5" t="s">
        <v>15</v>
      </c>
      <c r="G40" s="7">
        <v>610</v>
      </c>
      <c r="H40" s="6">
        <v>34.25</v>
      </c>
      <c r="I40" s="6">
        <v>0</v>
      </c>
      <c r="J40" s="6">
        <v>0</v>
      </c>
      <c r="K40" s="62">
        <v>34.44</v>
      </c>
      <c r="L40" s="6">
        <v>0</v>
      </c>
      <c r="M40" s="6">
        <v>0</v>
      </c>
      <c r="N40" s="6">
        <f t="shared" ref="N40:N42" si="15">SUM(H40:M40)</f>
        <v>68.69</v>
      </c>
      <c r="O40" s="10"/>
    </row>
    <row r="41" spans="1:15" ht="15" customHeight="1" x14ac:dyDescent="0.25">
      <c r="A41" s="82"/>
      <c r="B41" s="70"/>
      <c r="C41" s="70"/>
      <c r="D41" s="7">
        <v>557</v>
      </c>
      <c r="E41" s="5" t="s">
        <v>23</v>
      </c>
      <c r="F41" s="5" t="s">
        <v>34</v>
      </c>
      <c r="G41" s="7">
        <v>610</v>
      </c>
      <c r="H41" s="6">
        <v>7.35</v>
      </c>
      <c r="I41" s="6">
        <v>0</v>
      </c>
      <c r="J41" s="6">
        <v>0</v>
      </c>
      <c r="K41" s="62">
        <v>0</v>
      </c>
      <c r="L41" s="6">
        <v>0</v>
      </c>
      <c r="M41" s="6">
        <v>0</v>
      </c>
      <c r="N41" s="6">
        <f t="shared" si="15"/>
        <v>7.35</v>
      </c>
      <c r="O41" s="10"/>
    </row>
    <row r="42" spans="1:15" ht="21" customHeight="1" thickBot="1" x14ac:dyDescent="0.3">
      <c r="A42" s="83"/>
      <c r="B42" s="69"/>
      <c r="C42" s="69"/>
      <c r="D42" s="11">
        <v>5587</v>
      </c>
      <c r="E42" s="12" t="s">
        <v>23</v>
      </c>
      <c r="F42" s="12" t="s">
        <v>16</v>
      </c>
      <c r="G42" s="11">
        <v>610</v>
      </c>
      <c r="H42" s="13">
        <v>2.15</v>
      </c>
      <c r="I42" s="13">
        <v>0</v>
      </c>
      <c r="J42" s="13">
        <v>0</v>
      </c>
      <c r="K42" s="65">
        <v>0</v>
      </c>
      <c r="L42" s="13">
        <v>0</v>
      </c>
      <c r="M42" s="13">
        <v>0</v>
      </c>
      <c r="N42" s="6">
        <f t="shared" si="15"/>
        <v>2.15</v>
      </c>
      <c r="O42" s="14"/>
    </row>
    <row r="43" spans="1:15" ht="24" customHeight="1" x14ac:dyDescent="0.25">
      <c r="A43" s="81" t="s">
        <v>19</v>
      </c>
      <c r="B43" s="68" t="s">
        <v>69</v>
      </c>
      <c r="C43" s="42" t="s">
        <v>21</v>
      </c>
      <c r="D43" s="40" t="s">
        <v>22</v>
      </c>
      <c r="E43" s="8" t="s">
        <v>22</v>
      </c>
      <c r="F43" s="8" t="s">
        <v>22</v>
      </c>
      <c r="G43" s="40" t="s">
        <v>22</v>
      </c>
      <c r="H43" s="41">
        <f t="shared" ref="H43:M43" si="16">SUM(H44)</f>
        <v>0</v>
      </c>
      <c r="I43" s="41">
        <f t="shared" si="16"/>
        <v>0</v>
      </c>
      <c r="J43" s="50">
        <f t="shared" si="16"/>
        <v>0</v>
      </c>
      <c r="K43" s="61">
        <f>SUM(K44:K45)</f>
        <v>153</v>
      </c>
      <c r="L43" s="50">
        <f t="shared" si="16"/>
        <v>0</v>
      </c>
      <c r="M43" s="50">
        <f t="shared" si="16"/>
        <v>0</v>
      </c>
      <c r="N43" s="9">
        <f>SUM(N44:N45)</f>
        <v>153</v>
      </c>
      <c r="O43" s="51"/>
    </row>
    <row r="44" spans="1:15" ht="65.25" customHeight="1" x14ac:dyDescent="0.25">
      <c r="A44" s="82"/>
      <c r="B44" s="70"/>
      <c r="C44" s="46" t="s">
        <v>14</v>
      </c>
      <c r="D44" s="7">
        <v>557</v>
      </c>
      <c r="E44" s="5" t="s">
        <v>23</v>
      </c>
      <c r="F44" s="5" t="s">
        <v>70</v>
      </c>
      <c r="G44" s="7">
        <v>610</v>
      </c>
      <c r="H44" s="6">
        <v>0</v>
      </c>
      <c r="I44" s="6">
        <v>0</v>
      </c>
      <c r="J44" s="35">
        <v>0</v>
      </c>
      <c r="K44" s="62">
        <v>150</v>
      </c>
      <c r="L44" s="35">
        <v>0</v>
      </c>
      <c r="M44" s="35">
        <v>0</v>
      </c>
      <c r="N44" s="6">
        <f>SUM(H44:M44)</f>
        <v>150</v>
      </c>
      <c r="O44" s="53"/>
    </row>
    <row r="45" spans="1:15" ht="65.25" customHeight="1" thickBot="1" x14ac:dyDescent="0.3">
      <c r="A45" s="83"/>
      <c r="B45" s="44" t="s">
        <v>71</v>
      </c>
      <c r="C45" s="15" t="s">
        <v>14</v>
      </c>
      <c r="D45" s="7">
        <v>557</v>
      </c>
      <c r="E45" s="5" t="s">
        <v>23</v>
      </c>
      <c r="F45" s="5" t="s">
        <v>70</v>
      </c>
      <c r="G45" s="7">
        <v>610</v>
      </c>
      <c r="H45" s="6">
        <v>0</v>
      </c>
      <c r="I45" s="6">
        <v>0</v>
      </c>
      <c r="J45" s="35">
        <v>0</v>
      </c>
      <c r="K45" s="62">
        <v>3</v>
      </c>
      <c r="L45" s="35">
        <v>0</v>
      </c>
      <c r="M45" s="35">
        <v>0</v>
      </c>
      <c r="N45" s="6">
        <f>SUM(H45:M45)</f>
        <v>3</v>
      </c>
      <c r="O45" s="51"/>
    </row>
    <row r="46" spans="1:15" ht="25.5" customHeight="1" x14ac:dyDescent="0.25">
      <c r="A46" s="81" t="s">
        <v>19</v>
      </c>
      <c r="B46" s="68" t="s">
        <v>35</v>
      </c>
      <c r="C46" s="42" t="s">
        <v>21</v>
      </c>
      <c r="D46" s="40" t="s">
        <v>22</v>
      </c>
      <c r="E46" s="8" t="s">
        <v>22</v>
      </c>
      <c r="F46" s="8" t="s">
        <v>22</v>
      </c>
      <c r="G46" s="40" t="s">
        <v>22</v>
      </c>
      <c r="H46" s="41">
        <f t="shared" ref="H46:N46" si="17">SUM(H47)</f>
        <v>100</v>
      </c>
      <c r="I46" s="41">
        <f t="shared" si="17"/>
        <v>0</v>
      </c>
      <c r="J46" s="41">
        <f t="shared" si="17"/>
        <v>0</v>
      </c>
      <c r="K46" s="61">
        <f t="shared" si="17"/>
        <v>0</v>
      </c>
      <c r="L46" s="41">
        <f t="shared" si="17"/>
        <v>0</v>
      </c>
      <c r="M46" s="48">
        <f t="shared" si="17"/>
        <v>0</v>
      </c>
      <c r="N46" s="41">
        <f t="shared" si="17"/>
        <v>100</v>
      </c>
      <c r="O46" s="9"/>
    </row>
    <row r="47" spans="1:15" ht="63.75" customHeight="1" thickBot="1" x14ac:dyDescent="0.3">
      <c r="A47" s="83"/>
      <c r="B47" s="69"/>
      <c r="C47" s="15" t="s">
        <v>14</v>
      </c>
      <c r="D47" s="11">
        <v>557</v>
      </c>
      <c r="E47" s="12" t="s">
        <v>23</v>
      </c>
      <c r="F47" s="12" t="s">
        <v>41</v>
      </c>
      <c r="G47" s="11">
        <v>610</v>
      </c>
      <c r="H47" s="13">
        <v>100</v>
      </c>
      <c r="I47" s="13">
        <v>0</v>
      </c>
      <c r="J47" s="13">
        <v>0</v>
      </c>
      <c r="K47" s="65">
        <v>0</v>
      </c>
      <c r="L47" s="13">
        <v>0</v>
      </c>
      <c r="M47" s="13">
        <v>0</v>
      </c>
      <c r="N47" s="13">
        <f>SUM(H47:M47)</f>
        <v>100</v>
      </c>
      <c r="O47" s="14"/>
    </row>
    <row r="48" spans="1:15" ht="30" customHeight="1" x14ac:dyDescent="0.25">
      <c r="A48" s="81" t="s">
        <v>19</v>
      </c>
      <c r="B48" s="68" t="s">
        <v>36</v>
      </c>
      <c r="C48" s="42" t="s">
        <v>21</v>
      </c>
      <c r="D48" s="40" t="s">
        <v>22</v>
      </c>
      <c r="E48" s="8" t="s">
        <v>22</v>
      </c>
      <c r="F48" s="8" t="s">
        <v>22</v>
      </c>
      <c r="G48" s="40" t="s">
        <v>22</v>
      </c>
      <c r="H48" s="41">
        <f t="shared" ref="H48:N48" si="18">SUM(H49)</f>
        <v>50</v>
      </c>
      <c r="I48" s="41">
        <f t="shared" si="18"/>
        <v>0</v>
      </c>
      <c r="J48" s="41">
        <f t="shared" si="18"/>
        <v>0</v>
      </c>
      <c r="K48" s="61">
        <f t="shared" si="18"/>
        <v>0</v>
      </c>
      <c r="L48" s="41">
        <f t="shared" si="18"/>
        <v>0</v>
      </c>
      <c r="M48" s="48">
        <f t="shared" si="18"/>
        <v>0</v>
      </c>
      <c r="N48" s="41">
        <f t="shared" si="18"/>
        <v>50</v>
      </c>
      <c r="O48" s="9"/>
    </row>
    <row r="49" spans="1:15" ht="63.75" customHeight="1" thickBot="1" x14ac:dyDescent="0.3">
      <c r="A49" s="83"/>
      <c r="B49" s="69"/>
      <c r="C49" s="15" t="s">
        <v>14</v>
      </c>
      <c r="D49" s="11">
        <v>557</v>
      </c>
      <c r="E49" s="12" t="s">
        <v>23</v>
      </c>
      <c r="F49" s="12" t="s">
        <v>42</v>
      </c>
      <c r="G49" s="11">
        <v>610</v>
      </c>
      <c r="H49" s="13">
        <v>50</v>
      </c>
      <c r="I49" s="13">
        <v>0</v>
      </c>
      <c r="J49" s="13">
        <v>0</v>
      </c>
      <c r="K49" s="65">
        <v>0</v>
      </c>
      <c r="L49" s="13">
        <v>0</v>
      </c>
      <c r="M49" s="13">
        <v>0</v>
      </c>
      <c r="N49" s="13">
        <f>SUM(H49:M49)</f>
        <v>50</v>
      </c>
      <c r="O49" s="14"/>
    </row>
    <row r="50" spans="1:15" ht="27.75" customHeight="1" x14ac:dyDescent="0.25">
      <c r="A50" s="81" t="s">
        <v>25</v>
      </c>
      <c r="B50" s="68" t="s">
        <v>45</v>
      </c>
      <c r="C50" s="42" t="s">
        <v>21</v>
      </c>
      <c r="D50" s="40" t="s">
        <v>22</v>
      </c>
      <c r="E50" s="8" t="s">
        <v>22</v>
      </c>
      <c r="F50" s="8" t="s">
        <v>22</v>
      </c>
      <c r="G50" s="40" t="s">
        <v>22</v>
      </c>
      <c r="H50" s="41">
        <f t="shared" ref="H50:N50" si="19">SUM(H51)</f>
        <v>0</v>
      </c>
      <c r="I50" s="41">
        <f t="shared" si="19"/>
        <v>893</v>
      </c>
      <c r="J50" s="41">
        <f t="shared" si="19"/>
        <v>0</v>
      </c>
      <c r="K50" s="61">
        <f t="shared" si="19"/>
        <v>0</v>
      </c>
      <c r="L50" s="41">
        <f t="shared" si="19"/>
        <v>0</v>
      </c>
      <c r="M50" s="48">
        <f t="shared" si="19"/>
        <v>0</v>
      </c>
      <c r="N50" s="41">
        <f t="shared" si="19"/>
        <v>893</v>
      </c>
      <c r="O50" s="9"/>
    </row>
    <row r="51" spans="1:15" ht="63.75" customHeight="1" thickBot="1" x14ac:dyDescent="0.3">
      <c r="A51" s="83"/>
      <c r="B51" s="69"/>
      <c r="C51" s="15" t="s">
        <v>14</v>
      </c>
      <c r="D51" s="11">
        <v>557</v>
      </c>
      <c r="E51" s="12" t="s">
        <v>23</v>
      </c>
      <c r="F51" s="12" t="s">
        <v>46</v>
      </c>
      <c r="G51" s="11">
        <v>610</v>
      </c>
      <c r="H51" s="13">
        <v>0</v>
      </c>
      <c r="I51" s="13">
        <v>893</v>
      </c>
      <c r="J51" s="13">
        <v>0</v>
      </c>
      <c r="K51" s="65">
        <v>0</v>
      </c>
      <c r="L51" s="13">
        <v>0</v>
      </c>
      <c r="M51" s="13">
        <v>0</v>
      </c>
      <c r="N51" s="13">
        <f>SUM(H51:M51)</f>
        <v>893</v>
      </c>
      <c r="O51" s="14"/>
    </row>
    <row r="52" spans="1:15" ht="27.75" customHeight="1" x14ac:dyDescent="0.25">
      <c r="A52" s="81" t="s">
        <v>25</v>
      </c>
      <c r="B52" s="68" t="s">
        <v>56</v>
      </c>
      <c r="C52" s="42" t="s">
        <v>21</v>
      </c>
      <c r="D52" s="40" t="s">
        <v>22</v>
      </c>
      <c r="E52" s="8" t="s">
        <v>22</v>
      </c>
      <c r="F52" s="8" t="s">
        <v>22</v>
      </c>
      <c r="G52" s="40" t="s">
        <v>22</v>
      </c>
      <c r="H52" s="41">
        <f t="shared" ref="H52:N54" si="20">SUM(H53)</f>
        <v>0</v>
      </c>
      <c r="I52" s="41">
        <f t="shared" si="20"/>
        <v>1697.9382000000001</v>
      </c>
      <c r="J52" s="41">
        <f t="shared" si="20"/>
        <v>0</v>
      </c>
      <c r="K52" s="61">
        <f t="shared" si="20"/>
        <v>0</v>
      </c>
      <c r="L52" s="41">
        <f t="shared" si="20"/>
        <v>0</v>
      </c>
      <c r="M52" s="48">
        <f t="shared" si="20"/>
        <v>0</v>
      </c>
      <c r="N52" s="41">
        <f t="shared" si="20"/>
        <v>1697.9382000000001</v>
      </c>
      <c r="O52" s="33"/>
    </row>
    <row r="53" spans="1:15" ht="63.75" customHeight="1" thickBot="1" x14ac:dyDescent="0.3">
      <c r="A53" s="83"/>
      <c r="B53" s="69"/>
      <c r="C53" s="15" t="s">
        <v>14</v>
      </c>
      <c r="D53" s="11">
        <v>557</v>
      </c>
      <c r="E53" s="12" t="s">
        <v>23</v>
      </c>
      <c r="F53" s="12" t="s">
        <v>57</v>
      </c>
      <c r="G53" s="11">
        <v>610</v>
      </c>
      <c r="H53" s="13">
        <v>0</v>
      </c>
      <c r="I53" s="13">
        <v>1697.9382000000001</v>
      </c>
      <c r="J53" s="13">
        <v>0</v>
      </c>
      <c r="K53" s="65">
        <v>0</v>
      </c>
      <c r="L53" s="13">
        <v>0</v>
      </c>
      <c r="M53" s="13">
        <v>0</v>
      </c>
      <c r="N53" s="13">
        <f>SUM(H53:M53)</f>
        <v>1697.9382000000001</v>
      </c>
      <c r="O53" s="34"/>
    </row>
    <row r="54" spans="1:15" ht="27.75" customHeight="1" x14ac:dyDescent="0.25">
      <c r="A54" s="81" t="s">
        <v>25</v>
      </c>
      <c r="B54" s="85" t="s">
        <v>58</v>
      </c>
      <c r="C54" s="42" t="s">
        <v>21</v>
      </c>
      <c r="D54" s="40" t="s">
        <v>22</v>
      </c>
      <c r="E54" s="8" t="s">
        <v>22</v>
      </c>
      <c r="F54" s="8" t="s">
        <v>22</v>
      </c>
      <c r="G54" s="40" t="s">
        <v>22</v>
      </c>
      <c r="H54" s="41">
        <f t="shared" si="20"/>
        <v>0</v>
      </c>
      <c r="I54" s="41">
        <f t="shared" si="20"/>
        <v>0</v>
      </c>
      <c r="J54" s="41">
        <f t="shared" si="20"/>
        <v>3314.12</v>
      </c>
      <c r="K54" s="61">
        <f t="shared" si="20"/>
        <v>0</v>
      </c>
      <c r="L54" s="41">
        <f t="shared" si="20"/>
        <v>0</v>
      </c>
      <c r="M54" s="48">
        <f t="shared" si="20"/>
        <v>0</v>
      </c>
      <c r="N54" s="41">
        <f t="shared" si="20"/>
        <v>3314.12</v>
      </c>
      <c r="O54" s="33"/>
    </row>
    <row r="55" spans="1:15" ht="63.75" customHeight="1" thickBot="1" x14ac:dyDescent="0.3">
      <c r="A55" s="83"/>
      <c r="B55" s="86"/>
      <c r="C55" s="15" t="s">
        <v>14</v>
      </c>
      <c r="D55" s="11">
        <v>557</v>
      </c>
      <c r="E55" s="12" t="s">
        <v>23</v>
      </c>
      <c r="F55" s="12" t="s">
        <v>59</v>
      </c>
      <c r="G55" s="11">
        <v>610</v>
      </c>
      <c r="H55" s="13">
        <v>0</v>
      </c>
      <c r="I55" s="13">
        <v>0</v>
      </c>
      <c r="J55" s="13">
        <v>3314.12</v>
      </c>
      <c r="K55" s="65">
        <v>0</v>
      </c>
      <c r="L55" s="13">
        <v>0</v>
      </c>
      <c r="M55" s="13">
        <v>0</v>
      </c>
      <c r="N55" s="13">
        <f>SUM(H55:M55)</f>
        <v>3314.12</v>
      </c>
      <c r="O55" s="34"/>
    </row>
    <row r="56" spans="1:15" ht="30" customHeight="1" x14ac:dyDescent="0.25">
      <c r="A56" s="81" t="s">
        <v>25</v>
      </c>
      <c r="B56" s="68" t="s">
        <v>17</v>
      </c>
      <c r="C56" s="42" t="s">
        <v>21</v>
      </c>
      <c r="D56" s="40" t="s">
        <v>22</v>
      </c>
      <c r="E56" s="8" t="s">
        <v>22</v>
      </c>
      <c r="F56" s="8" t="s">
        <v>22</v>
      </c>
      <c r="G56" s="40" t="s">
        <v>22</v>
      </c>
      <c r="H56" s="41">
        <f t="shared" ref="H56:N56" si="21">SUM(H57:H57)</f>
        <v>69</v>
      </c>
      <c r="I56" s="41">
        <f t="shared" si="21"/>
        <v>0</v>
      </c>
      <c r="J56" s="41">
        <f t="shared" si="21"/>
        <v>0</v>
      </c>
      <c r="K56" s="61">
        <f t="shared" si="21"/>
        <v>0</v>
      </c>
      <c r="L56" s="41">
        <f t="shared" si="21"/>
        <v>0</v>
      </c>
      <c r="M56" s="48">
        <f t="shared" si="21"/>
        <v>0</v>
      </c>
      <c r="N56" s="41">
        <f t="shared" si="21"/>
        <v>69</v>
      </c>
      <c r="O56" s="9"/>
    </row>
    <row r="57" spans="1:15" ht="68.25" customHeight="1" thickBot="1" x14ac:dyDescent="0.3">
      <c r="A57" s="83"/>
      <c r="B57" s="69"/>
      <c r="C57" s="45" t="s">
        <v>14</v>
      </c>
      <c r="D57" s="7">
        <v>557</v>
      </c>
      <c r="E57" s="5" t="s">
        <v>23</v>
      </c>
      <c r="F57" s="5" t="s">
        <v>44</v>
      </c>
      <c r="G57" s="7">
        <v>610</v>
      </c>
      <c r="H57" s="6">
        <v>69</v>
      </c>
      <c r="I57" s="6">
        <v>0</v>
      </c>
      <c r="J57" s="6">
        <v>0</v>
      </c>
      <c r="K57" s="62">
        <v>0</v>
      </c>
      <c r="L57" s="6">
        <v>0</v>
      </c>
      <c r="M57" s="6">
        <v>0</v>
      </c>
      <c r="N57" s="6">
        <f>SUM(H57:M57)</f>
        <v>69</v>
      </c>
      <c r="O57" s="10"/>
    </row>
    <row r="58" spans="1:15" ht="25.5" customHeight="1" x14ac:dyDescent="0.25">
      <c r="A58" s="81" t="s">
        <v>25</v>
      </c>
      <c r="B58" s="68" t="s">
        <v>18</v>
      </c>
      <c r="C58" s="42" t="s">
        <v>21</v>
      </c>
      <c r="D58" s="40" t="s">
        <v>22</v>
      </c>
      <c r="E58" s="8" t="s">
        <v>22</v>
      </c>
      <c r="F58" s="8" t="s">
        <v>22</v>
      </c>
      <c r="G58" s="40" t="s">
        <v>22</v>
      </c>
      <c r="H58" s="41">
        <f t="shared" ref="H58:N58" si="22">SUM(H59)</f>
        <v>0</v>
      </c>
      <c r="I58" s="41">
        <f t="shared" si="22"/>
        <v>1808.21</v>
      </c>
      <c r="J58" s="41">
        <f t="shared" si="22"/>
        <v>292.19099999999997</v>
      </c>
      <c r="K58" s="61">
        <f t="shared" si="22"/>
        <v>784.37</v>
      </c>
      <c r="L58" s="41">
        <f t="shared" si="22"/>
        <v>0</v>
      </c>
      <c r="M58" s="48">
        <f t="shared" si="22"/>
        <v>0</v>
      </c>
      <c r="N58" s="41">
        <f t="shared" si="22"/>
        <v>2884.7709999999997</v>
      </c>
      <c r="O58" s="9"/>
    </row>
    <row r="59" spans="1:15" ht="64.5" thickBot="1" x14ac:dyDescent="0.3">
      <c r="A59" s="83"/>
      <c r="B59" s="69"/>
      <c r="C59" s="44" t="s">
        <v>14</v>
      </c>
      <c r="D59" s="11">
        <v>557</v>
      </c>
      <c r="E59" s="12" t="s">
        <v>23</v>
      </c>
      <c r="F59" s="12" t="s">
        <v>43</v>
      </c>
      <c r="G59" s="11">
        <v>610</v>
      </c>
      <c r="H59" s="13">
        <v>0</v>
      </c>
      <c r="I59" s="13">
        <v>1808.21</v>
      </c>
      <c r="J59" s="13">
        <v>292.19099999999997</v>
      </c>
      <c r="K59" s="65">
        <v>784.37</v>
      </c>
      <c r="L59" s="13">
        <v>0</v>
      </c>
      <c r="M59" s="13">
        <v>0</v>
      </c>
      <c r="N59" s="13">
        <f>SUM(H59:M59)</f>
        <v>2884.7709999999997</v>
      </c>
      <c r="O59" s="14"/>
    </row>
    <row r="60" spans="1:15" ht="25.5" x14ac:dyDescent="0.25">
      <c r="A60" s="87" t="s">
        <v>25</v>
      </c>
      <c r="B60" s="66" t="s">
        <v>72</v>
      </c>
      <c r="C60" s="49" t="s">
        <v>21</v>
      </c>
      <c r="D60" s="47" t="s">
        <v>22</v>
      </c>
      <c r="E60" s="8" t="s">
        <v>22</v>
      </c>
      <c r="F60" s="8" t="s">
        <v>22</v>
      </c>
      <c r="G60" s="47" t="s">
        <v>22</v>
      </c>
      <c r="H60" s="48">
        <f t="shared" ref="H60:N60" si="23">SUM(H61)</f>
        <v>0</v>
      </c>
      <c r="I60" s="48">
        <f t="shared" si="23"/>
        <v>0</v>
      </c>
      <c r="J60" s="50">
        <f t="shared" si="23"/>
        <v>0</v>
      </c>
      <c r="K60" s="54">
        <f t="shared" si="23"/>
        <v>370.56</v>
      </c>
      <c r="L60" s="55">
        <f t="shared" si="23"/>
        <v>0</v>
      </c>
      <c r="M60" s="55">
        <f t="shared" si="23"/>
        <v>0</v>
      </c>
      <c r="N60" s="9">
        <f t="shared" si="23"/>
        <v>370.56</v>
      </c>
      <c r="O60" s="51"/>
    </row>
    <row r="61" spans="1:15" ht="64.5" thickBot="1" x14ac:dyDescent="0.3">
      <c r="A61" s="88"/>
      <c r="B61" s="67"/>
      <c r="C61" s="15" t="s">
        <v>14</v>
      </c>
      <c r="D61" s="11">
        <v>557</v>
      </c>
      <c r="E61" s="12" t="s">
        <v>73</v>
      </c>
      <c r="F61" s="12" t="s">
        <v>74</v>
      </c>
      <c r="G61" s="11">
        <v>610</v>
      </c>
      <c r="H61" s="13">
        <v>0</v>
      </c>
      <c r="I61" s="13">
        <v>0</v>
      </c>
      <c r="J61" s="38">
        <v>0</v>
      </c>
      <c r="K61" s="56">
        <v>370.56</v>
      </c>
      <c r="L61" s="57">
        <v>0</v>
      </c>
      <c r="M61" s="57">
        <v>0</v>
      </c>
      <c r="N61" s="14">
        <f>SUM(H61:M61)</f>
        <v>370.56</v>
      </c>
      <c r="O61" s="51"/>
    </row>
    <row r="62" spans="1:15" ht="25.5" customHeight="1" x14ac:dyDescent="0.25">
      <c r="A62" s="81" t="s">
        <v>25</v>
      </c>
      <c r="B62" s="68" t="s">
        <v>37</v>
      </c>
      <c r="C62" s="42" t="s">
        <v>21</v>
      </c>
      <c r="D62" s="40" t="s">
        <v>22</v>
      </c>
      <c r="E62" s="8" t="s">
        <v>22</v>
      </c>
      <c r="F62" s="8" t="s">
        <v>22</v>
      </c>
      <c r="G62" s="40" t="s">
        <v>22</v>
      </c>
      <c r="H62" s="41">
        <f t="shared" ref="H62:J62" si="24">SUM(H63:H68)</f>
        <v>3693.3582300000003</v>
      </c>
      <c r="I62" s="41">
        <f t="shared" si="24"/>
        <v>3360.3178699999999</v>
      </c>
      <c r="J62" s="41">
        <f t="shared" si="24"/>
        <v>4631.13123</v>
      </c>
      <c r="K62" s="61">
        <f>SUM(K63:K68)+0.01</f>
        <v>4726.75</v>
      </c>
      <c r="L62" s="41">
        <f t="shared" ref="L62" si="25">SUM(L63:L68)</f>
        <v>5118.3999999999996</v>
      </c>
      <c r="M62" s="48">
        <f t="shared" ref="M62" si="26">SUM(M63:M68)</f>
        <v>4918.3999999999996</v>
      </c>
      <c r="N62" s="41">
        <f>SUM(N63:N68)</f>
        <v>26448.357329999999</v>
      </c>
      <c r="O62" s="9"/>
    </row>
    <row r="63" spans="1:15" ht="17.100000000000001" customHeight="1" x14ac:dyDescent="0.25">
      <c r="A63" s="82"/>
      <c r="B63" s="70"/>
      <c r="C63" s="84" t="s">
        <v>14</v>
      </c>
      <c r="D63" s="7">
        <v>557</v>
      </c>
      <c r="E63" s="5" t="s">
        <v>38</v>
      </c>
      <c r="F63" s="5" t="s">
        <v>39</v>
      </c>
      <c r="G63" s="7">
        <v>120</v>
      </c>
      <c r="H63" s="6">
        <f>2036.75882+253.1715+615.10118</f>
        <v>2905.0315000000001</v>
      </c>
      <c r="I63" s="6">
        <v>3005.0161499999999</v>
      </c>
      <c r="J63" s="35">
        <f>2607.99577+296.99514+786.58522</f>
        <v>3691.5761299999999</v>
      </c>
      <c r="K63" s="62">
        <v>4415.79</v>
      </c>
      <c r="L63" s="35">
        <v>4789.13</v>
      </c>
      <c r="M63" s="35">
        <v>4589.13</v>
      </c>
      <c r="N63" s="6">
        <f>SUM(H63:M63)</f>
        <v>23395.673780000001</v>
      </c>
      <c r="O63" s="10"/>
    </row>
    <row r="64" spans="1:15" ht="17.100000000000001" customHeight="1" x14ac:dyDescent="0.25">
      <c r="A64" s="82"/>
      <c r="B64" s="70"/>
      <c r="C64" s="70"/>
      <c r="D64" s="7">
        <v>557</v>
      </c>
      <c r="E64" s="5" t="s">
        <v>38</v>
      </c>
      <c r="F64" s="5" t="s">
        <v>39</v>
      </c>
      <c r="G64" s="7">
        <v>240</v>
      </c>
      <c r="H64" s="6">
        <v>492.76</v>
      </c>
      <c r="I64" s="6">
        <v>355.30171999999999</v>
      </c>
      <c r="J64" s="35">
        <v>563.17994999999996</v>
      </c>
      <c r="K64" s="62">
        <v>310.95</v>
      </c>
      <c r="L64" s="35">
        <v>329.27</v>
      </c>
      <c r="M64" s="35">
        <v>329.27</v>
      </c>
      <c r="N64" s="6">
        <f>SUM(H64:M64)+0.01</f>
        <v>2380.7416699999999</v>
      </c>
      <c r="O64" s="10"/>
    </row>
    <row r="65" spans="1:15" ht="17.100000000000001" customHeight="1" x14ac:dyDescent="0.25">
      <c r="A65" s="82"/>
      <c r="B65" s="70"/>
      <c r="C65" s="70"/>
      <c r="D65" s="7">
        <v>557</v>
      </c>
      <c r="E65" s="5" t="s">
        <v>38</v>
      </c>
      <c r="F65" s="5" t="s">
        <v>39</v>
      </c>
      <c r="G65" s="7">
        <v>850</v>
      </c>
      <c r="H65" s="6">
        <v>0</v>
      </c>
      <c r="I65" s="6">
        <v>0</v>
      </c>
      <c r="J65" s="35">
        <v>12</v>
      </c>
      <c r="K65" s="62">
        <v>0</v>
      </c>
      <c r="L65" s="35">
        <v>0</v>
      </c>
      <c r="M65" s="35">
        <v>0</v>
      </c>
      <c r="N65" s="6">
        <f t="shared" ref="N65:N68" si="27">SUM(H65:M65)</f>
        <v>12</v>
      </c>
      <c r="O65" s="10"/>
    </row>
    <row r="66" spans="1:15" ht="17.100000000000001" customHeight="1" x14ac:dyDescent="0.25">
      <c r="A66" s="82"/>
      <c r="B66" s="70"/>
      <c r="C66" s="70"/>
      <c r="D66" s="7">
        <v>557</v>
      </c>
      <c r="E66" s="5" t="s">
        <v>38</v>
      </c>
      <c r="F66" s="5" t="s">
        <v>40</v>
      </c>
      <c r="G66" s="7">
        <v>120</v>
      </c>
      <c r="H66" s="6">
        <f>227.0098+68.55693</f>
        <v>295.56673000000001</v>
      </c>
      <c r="I66" s="6">
        <v>0</v>
      </c>
      <c r="J66" s="35">
        <v>0</v>
      </c>
      <c r="K66" s="62">
        <v>0</v>
      </c>
      <c r="L66" s="35">
        <v>0</v>
      </c>
      <c r="M66" s="35">
        <v>0</v>
      </c>
      <c r="N66" s="6">
        <f t="shared" si="27"/>
        <v>295.56673000000001</v>
      </c>
      <c r="O66" s="27"/>
    </row>
    <row r="67" spans="1:15" ht="17.100000000000001" customHeight="1" x14ac:dyDescent="0.25">
      <c r="A67" s="82"/>
      <c r="B67" s="70"/>
      <c r="C67" s="70"/>
      <c r="D67" s="7">
        <v>557</v>
      </c>
      <c r="E67" s="5" t="s">
        <v>38</v>
      </c>
      <c r="F67" s="5" t="s">
        <v>66</v>
      </c>
      <c r="G67" s="7">
        <v>120</v>
      </c>
      <c r="H67" s="6">
        <v>0</v>
      </c>
      <c r="I67" s="6">
        <v>0</v>
      </c>
      <c r="J67" s="35">
        <f>190.0654+57.39975</f>
        <v>247.46514999999999</v>
      </c>
      <c r="K67" s="62">
        <v>0</v>
      </c>
      <c r="L67" s="35">
        <v>0</v>
      </c>
      <c r="M67" s="35">
        <v>0</v>
      </c>
      <c r="N67" s="6">
        <f t="shared" si="27"/>
        <v>247.46514999999999</v>
      </c>
      <c r="O67" s="27"/>
    </row>
    <row r="68" spans="1:15" ht="17.100000000000001" customHeight="1" thickBot="1" x14ac:dyDescent="0.3">
      <c r="A68" s="83"/>
      <c r="B68" s="69"/>
      <c r="C68" s="69"/>
      <c r="D68" s="39">
        <v>557</v>
      </c>
      <c r="E68" s="30" t="s">
        <v>38</v>
      </c>
      <c r="F68" s="30" t="s">
        <v>59</v>
      </c>
      <c r="G68" s="39">
        <v>120</v>
      </c>
      <c r="H68" s="31">
        <v>0</v>
      </c>
      <c r="I68" s="31">
        <v>0</v>
      </c>
      <c r="J68" s="36">
        <v>116.91</v>
      </c>
      <c r="K68" s="63">
        <v>0</v>
      </c>
      <c r="L68" s="36">
        <v>0</v>
      </c>
      <c r="M68" s="36">
        <v>0</v>
      </c>
      <c r="N68" s="6">
        <f t="shared" si="27"/>
        <v>116.91</v>
      </c>
      <c r="O68" s="14"/>
    </row>
  </sheetData>
  <mergeCells count="47">
    <mergeCell ref="A13:O13"/>
    <mergeCell ref="L1:O1"/>
    <mergeCell ref="A7:O7"/>
    <mergeCell ref="A10:B11"/>
    <mergeCell ref="C10:C11"/>
    <mergeCell ref="D10:G10"/>
    <mergeCell ref="H10:N10"/>
    <mergeCell ref="A12:O12"/>
    <mergeCell ref="J3:O3"/>
    <mergeCell ref="L4:O4"/>
    <mergeCell ref="A62:A68"/>
    <mergeCell ref="A38:A42"/>
    <mergeCell ref="A46:A47"/>
    <mergeCell ref="A48:A49"/>
    <mergeCell ref="A56:A57"/>
    <mergeCell ref="A50:A51"/>
    <mergeCell ref="A54:A55"/>
    <mergeCell ref="A52:A53"/>
    <mergeCell ref="A43:A45"/>
    <mergeCell ref="A60:A61"/>
    <mergeCell ref="B62:B68"/>
    <mergeCell ref="C20:C28"/>
    <mergeCell ref="C39:C42"/>
    <mergeCell ref="C63:C68"/>
    <mergeCell ref="B56:B57"/>
    <mergeCell ref="B58:B59"/>
    <mergeCell ref="B38:B42"/>
    <mergeCell ref="B46:B47"/>
    <mergeCell ref="B48:B49"/>
    <mergeCell ref="B50:B51"/>
    <mergeCell ref="B36:B37"/>
    <mergeCell ref="B54:B55"/>
    <mergeCell ref="B43:B44"/>
    <mergeCell ref="B19:B28"/>
    <mergeCell ref="B60:B61"/>
    <mergeCell ref="B52:B53"/>
    <mergeCell ref="B32:B34"/>
    <mergeCell ref="C32:C34"/>
    <mergeCell ref="A14:O14"/>
    <mergeCell ref="A15:O15"/>
    <mergeCell ref="A16:A18"/>
    <mergeCell ref="A19:A28"/>
    <mergeCell ref="A58:A59"/>
    <mergeCell ref="A29:A30"/>
    <mergeCell ref="A31:A35"/>
    <mergeCell ref="A36:A37"/>
    <mergeCell ref="B16:B18"/>
  </mergeCells>
  <printOptions horizontalCentered="1"/>
  <pageMargins left="0.39370078740157483" right="0.39370078740157483" top="0.39370078740157483" bottom="0.39370078740157483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2018-10-19T02:35:49Z</cp:lastPrinted>
  <dcterms:created xsi:type="dcterms:W3CDTF">2016-05-19T04:35:51Z</dcterms:created>
  <dcterms:modified xsi:type="dcterms:W3CDTF">2019-10-07T09:37:07Z</dcterms:modified>
</cp:coreProperties>
</file>